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75" windowWidth="19035" windowHeight="10995"/>
  </bookViews>
  <sheets>
    <sheet name="Блок№2" sheetId="1" r:id="rId1"/>
  </sheets>
  <definedNames>
    <definedName name="_xlnm._FilterDatabase" localSheetId="0" hidden="1">Блок№2!$A$3:$AO$11</definedName>
    <definedName name="_xlnm.Print_Titles" localSheetId="0">Блок№2!$2:$3</definedName>
    <definedName name="_xlnm.Print_Area" localSheetId="0">Блок№2!$A$1:$AM$20</definedName>
  </definedNames>
  <calcPr calcId="145621"/>
</workbook>
</file>

<file path=xl/calcChain.xml><?xml version="1.0" encoding="utf-8"?>
<calcChain xmlns="http://schemas.openxmlformats.org/spreadsheetml/2006/main">
  <c r="AK5" i="1" l="1"/>
  <c r="AK6" i="1"/>
  <c r="AK7" i="1"/>
  <c r="AK8" i="1"/>
  <c r="AK9" i="1"/>
  <c r="AK10" i="1"/>
  <c r="AK11" i="1"/>
  <c r="AK4" i="1"/>
  <c r="AB12" i="1"/>
  <c r="AE11" i="1"/>
  <c r="AG11" i="1" s="1"/>
  <c r="U11" i="1"/>
  <c r="AE10" i="1"/>
  <c r="AG10" i="1" s="1"/>
  <c r="U10" i="1"/>
  <c r="AF9" i="1"/>
  <c r="AE9" i="1"/>
  <c r="AG9" i="1" s="1"/>
  <c r="U9" i="1"/>
  <c r="AE8" i="1"/>
  <c r="AG8" i="1" s="1"/>
  <c r="U8" i="1"/>
  <c r="AF7" i="1"/>
  <c r="AE7" i="1"/>
  <c r="AG7" i="1" s="1"/>
  <c r="U7" i="1"/>
  <c r="AE6" i="1"/>
  <c r="AG6" i="1" s="1"/>
  <c r="U6" i="1"/>
  <c r="AF5" i="1"/>
  <c r="AE5" i="1"/>
  <c r="AG5" i="1" s="1"/>
  <c r="U5" i="1"/>
  <c r="AE4" i="1"/>
  <c r="AG4" i="1" s="1"/>
  <c r="U4" i="1"/>
  <c r="AF4" i="1" l="1"/>
  <c r="AF6" i="1"/>
  <c r="AF8" i="1"/>
  <c r="AF10" i="1"/>
  <c r="AG12" i="1"/>
  <c r="AF11" i="1"/>
  <c r="AF12" i="1" l="1"/>
</calcChain>
</file>

<file path=xl/sharedStrings.xml><?xml version="1.0" encoding="utf-8"?>
<sst xmlns="http://schemas.openxmlformats.org/spreadsheetml/2006/main" count="216" uniqueCount="80">
  <si>
    <t>№ п/п</t>
  </si>
  <si>
    <t>Идентификатор</t>
  </si>
  <si>
    <t>Маркировка арматуры</t>
  </si>
  <si>
    <t>Наименование</t>
  </si>
  <si>
    <t>Тип</t>
  </si>
  <si>
    <t>Класс и группа безопас-ности изделия по НП-68-05</t>
  </si>
  <si>
    <t>Категория ОК</t>
  </si>
  <si>
    <t>Оборудование/Материалы</t>
  </si>
  <si>
    <t>DN(арматуры), мм</t>
  </si>
  <si>
    <t>Pp (арматура АЭС), Pу (общепром. арматура), МПа</t>
  </si>
  <si>
    <t>Tp(арматуры), °С</t>
  </si>
  <si>
    <t>Рабочая среда</t>
  </si>
  <si>
    <t>Kv,м3/ч(для регулиру-ющих клапанов)</t>
  </si>
  <si>
    <t>Масса,кг</t>
  </si>
  <si>
    <t>Способ управления</t>
  </si>
  <si>
    <t>Тип электропривода</t>
  </si>
  <si>
    <t>Мощность электро-двигателя, кВт</t>
  </si>
  <si>
    <t>Материал корпуса арматуры</t>
  </si>
  <si>
    <t>Способ присоединения</t>
  </si>
  <si>
    <t>ТУ</t>
  </si>
  <si>
    <t>Смета №</t>
  </si>
  <si>
    <t>Номер чертежа</t>
  </si>
  <si>
    <t>Позиция по спецификации чертежа</t>
  </si>
  <si>
    <t>Номер з/сп</t>
  </si>
  <si>
    <t>Класс и группа трубопровода</t>
  </si>
  <si>
    <t>Категория сейсмостойкос-ти трубопровода</t>
  </si>
  <si>
    <t>Количество, шт</t>
  </si>
  <si>
    <t>Стоимость изделия в ценах 2000 года, руб.</t>
  </si>
  <si>
    <t>Цена за ед., без НДС, руб.</t>
  </si>
  <si>
    <t>Сумма без НДС, руб.</t>
  </si>
  <si>
    <t>Сумма НДС, руб.</t>
  </si>
  <si>
    <t>Сумма с НДС, руб.</t>
  </si>
  <si>
    <t>Объект проектирования</t>
  </si>
  <si>
    <t>Завод-изготовитель</t>
  </si>
  <si>
    <t>Примечание</t>
  </si>
  <si>
    <t>Срок поставки</t>
  </si>
  <si>
    <t>Разработчик РД</t>
  </si>
  <si>
    <t>2.ИСУП.104230301</t>
  </si>
  <si>
    <t>20QUK11AA002</t>
  </si>
  <si>
    <t>Клапан запорный сильфонный</t>
  </si>
  <si>
    <t>по типу ВНИЛ.491116.011-23 Рр 16,0 МПа, Тр 300 оС</t>
  </si>
  <si>
    <t>-</t>
  </si>
  <si>
    <t>оборудование</t>
  </si>
  <si>
    <t>продувочная вода парогенератора</t>
  </si>
  <si>
    <t>ручной</t>
  </si>
  <si>
    <t>нж</t>
  </si>
  <si>
    <t>штуцерно-ниппельное под приварку</t>
  </si>
  <si>
    <t>ТУ 3742-008-31688214-95</t>
  </si>
  <si>
    <t>BEL_101123878 (Система:ВЕLБлок:2Здание:2-06.2)</t>
  </si>
  <si>
    <t>4/-</t>
  </si>
  <si>
    <t>III</t>
  </si>
  <si>
    <t>Блок №2. Вспомогательный корпус (20UKA) бл.2</t>
  </si>
  <si>
    <t>UKA;  Параметры: Труба=10x2;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BLR1.B.110.&amp;.&amp;&amp;&amp;&amp;&amp;&amp;.&amp;&amp;&amp;&amp;&amp;.000.MD.0003</t>
  </si>
  <si>
    <t>АТОМПРОЕКТ (ГППС ОИТ)</t>
  </si>
  <si>
    <t>ЗЗ 2014-1938 от 15.12.2014</t>
  </si>
  <si>
    <t>Декабрь 507</t>
  </si>
  <si>
    <t>2.ИСУП.104230302</t>
  </si>
  <si>
    <t>20QUK11AA003</t>
  </si>
  <si>
    <t>2.ИСУП.104230306</t>
  </si>
  <si>
    <t>20QUK21AA002</t>
  </si>
  <si>
    <t>2.ИСУП.104230307</t>
  </si>
  <si>
    <t>20QUK21AA003</t>
  </si>
  <si>
    <t>2.ИСУП.104230311</t>
  </si>
  <si>
    <t>20QUK31AA002</t>
  </si>
  <si>
    <t>2.ИСУП.104230312</t>
  </si>
  <si>
    <t>20QUK31AA003</t>
  </si>
  <si>
    <t>2.ИСУП.104230316</t>
  </si>
  <si>
    <t>20QUK41AA002</t>
  </si>
  <si>
    <t>2.ИСУП.104230317</t>
  </si>
  <si>
    <t>20QUK41AA003</t>
  </si>
  <si>
    <t>ИТОГО:</t>
  </si>
  <si>
    <t>Стоимость оборудования в ЛСР в явном виде отсутствует, стоимость принята по договору аналогу 40/32-1/1594/99-14 от 07.02.2014</t>
  </si>
  <si>
    <t>Спецификация. Поставка клапанов запорных ВД для сооружения энергоблоков №1,2 Белорусской АЭС</t>
  </si>
  <si>
    <t>Срок доставки</t>
  </si>
  <si>
    <t>Приложение №1.2 к Договору №______________ от ______________________ 20__г.</t>
  </si>
  <si>
    <t>ПОДПИСИ СТОРОН</t>
  </si>
  <si>
    <t>От Покупателя:</t>
  </si>
  <si>
    <t>От Поставщика:</t>
  </si>
  <si>
    <t>_____________________________/_______________________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</si>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</sst>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dd/mm/yy;@"/>
  </numFmts>
  <fonts count="9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6"/>
      <name val="Arial Cyr"/>
      <charset val="204"/>
    </font>
    <font>
      <b/>
      <sz val="10"/>
      <name val="Arial Cyr"/>
      <charset val="204"/>
    </font>
    <font>
      <sz val="10"/>
      <name val="Arial"/>
      <family val="2"/>
      <charset val="204"/>
    </font>
    <font>
      <b/>
      <sz val="10"/>
      <name val="Arial Cyr"/>
      <family val="2"/>
      <charset val="204"/>
    </font>
    <font>
      <sz val="10"/>
      <name val="Helv"/>
      <charset val="204"/>
    </font>
    <font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6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5" fillId="0" borderId="0"/>
    <xf numFmtId="0" fontId="2" fillId="0" borderId="0"/>
    <xf numFmtId="0" fontId="2" fillId="2" borderId="6" applyNumberFormat="0" applyFont="0" applyAlignment="0" applyProtection="0"/>
    <xf numFmtId="0" fontId="7" fillId="0" borderId="0"/>
  </cellStyleXfs>
  <cellXfs count="44">
    <xf numFmtId="0" fontId="0" fillId="0" borderId="0" xfId="0"/>
    <xf numFmtId="49" fontId="0" fillId="0" borderId="0" xfId="0" applyNumberFormat="1"/>
    <xf numFmtId="0" fontId="3" fillId="0" borderId="0" xfId="0" applyFont="1"/>
    <xf numFmtId="2" fontId="0" fillId="0" borderId="0" xfId="0" applyNumberFormat="1"/>
    <xf numFmtId="0" fontId="4" fillId="0" borderId="1" xfId="0" applyFont="1" applyFill="1" applyBorder="1" applyAlignment="1">
      <alignment horizontal="center" vertical="center" textRotation="90" wrapText="1"/>
    </xf>
    <xf numFmtId="49" fontId="4" fillId="0" borderId="1" xfId="0" applyNumberFormat="1" applyFont="1" applyFill="1" applyBorder="1" applyAlignment="1">
      <alignment horizontal="center" vertical="center" textRotation="90" wrapText="1"/>
    </xf>
    <xf numFmtId="0" fontId="4" fillId="0" borderId="1" xfId="2" applyFont="1" applyFill="1" applyBorder="1" applyAlignment="1">
      <alignment horizontal="center" vertical="center" textRotation="90" wrapText="1"/>
    </xf>
    <xf numFmtId="2" fontId="4" fillId="0" borderId="1" xfId="0" applyNumberFormat="1" applyFont="1" applyFill="1" applyBorder="1" applyAlignment="1">
      <alignment horizontal="center" vertical="center" textRotation="90" wrapText="1"/>
    </xf>
    <xf numFmtId="0" fontId="4" fillId="0" borderId="2" xfId="0" applyFont="1" applyFill="1" applyBorder="1" applyAlignment="1">
      <alignment horizontal="center" vertical="center" textRotation="90" wrapText="1"/>
    </xf>
    <xf numFmtId="0" fontId="4" fillId="0" borderId="3" xfId="0" applyFont="1" applyFill="1" applyBorder="1" applyAlignment="1">
      <alignment horizontal="center" vertical="center" textRotation="90" wrapText="1"/>
    </xf>
    <xf numFmtId="49" fontId="4" fillId="0" borderId="1" xfId="3" applyNumberFormat="1" applyFont="1" applyFill="1" applyBorder="1" applyAlignment="1">
      <alignment horizontal="center" vertical="center" textRotation="90" wrapText="1"/>
    </xf>
    <xf numFmtId="0" fontId="4" fillId="0" borderId="1" xfId="0" applyNumberFormat="1" applyFont="1" applyFill="1" applyBorder="1" applyAlignment="1">
      <alignment horizontal="center" vertical="center" textRotation="90" wrapText="1"/>
    </xf>
    <xf numFmtId="165" fontId="6" fillId="0" borderId="1" xfId="0" applyNumberFormat="1" applyFont="1" applyFill="1" applyBorder="1" applyAlignment="1">
      <alignment horizontal="center" vertical="center" textRotation="90" wrapText="1"/>
    </xf>
    <xf numFmtId="49" fontId="4" fillId="0" borderId="4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164" fontId="2" fillId="0" borderId="1" xfId="1" applyFont="1" applyBorder="1" applyAlignment="1">
      <alignment horizontal="center" vertical="center" wrapText="1"/>
    </xf>
    <xf numFmtId="0" fontId="0" fillId="0" borderId="1" xfId="0" applyNumberFormat="1" applyBorder="1" applyAlignment="1">
      <alignment wrapText="1"/>
    </xf>
    <xf numFmtId="14" fontId="2" fillId="0" borderId="1" xfId="0" applyNumberFormat="1" applyFont="1" applyBorder="1" applyAlignment="1">
      <alignment horizontal="center" vertical="center" wrapText="1"/>
    </xf>
    <xf numFmtId="0" fontId="0" fillId="0" borderId="0" xfId="0" applyBorder="1"/>
    <xf numFmtId="0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" fontId="2" fillId="0" borderId="0" xfId="0" applyNumberFormat="1" applyFont="1" applyAlignment="1">
      <alignment horizontal="center" vertical="center" wrapText="1"/>
    </xf>
    <xf numFmtId="164" fontId="2" fillId="0" borderId="0" xfId="1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49" fontId="8" fillId="0" borderId="0" xfId="0" applyNumberFormat="1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1" fontId="8" fillId="0" borderId="0" xfId="0" applyNumberFormat="1" applyFont="1" applyAlignment="1">
      <alignment horizontal="left" vertical="center"/>
    </xf>
    <xf numFmtId="4" fontId="8" fillId="0" borderId="0" xfId="0" applyNumberFormat="1" applyFont="1" applyAlignment="1">
      <alignment horizontal="left" vertical="center"/>
    </xf>
    <xf numFmtId="165" fontId="8" fillId="0" borderId="0" xfId="0" applyNumberFormat="1" applyFont="1" applyAlignment="1">
      <alignment horizontal="left" vertical="center"/>
    </xf>
    <xf numFmtId="0" fontId="8" fillId="0" borderId="0" xfId="0" applyFont="1" applyAlignment="1">
      <alignment wrapText="1"/>
    </xf>
    <xf numFmtId="49" fontId="8" fillId="0" borderId="0" xfId="0" applyNumberFormat="1" applyFont="1" applyAlignment="1">
      <alignment horizontal="center" vertical="center" wrapText="1"/>
    </xf>
    <xf numFmtId="49" fontId="8" fillId="0" borderId="0" xfId="0" applyNumberFormat="1" applyFont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1" fontId="8" fillId="0" borderId="0" xfId="0" applyNumberFormat="1" applyFont="1" applyAlignment="1">
      <alignment horizontal="center" vertical="center" wrapText="1"/>
    </xf>
    <xf numFmtId="4" fontId="8" fillId="0" borderId="0" xfId="0" applyNumberFormat="1" applyFont="1" applyAlignment="1">
      <alignment horizontal="center" vertical="center" wrapText="1"/>
    </xf>
    <xf numFmtId="165" fontId="8" fillId="0" borderId="0" xfId="0" applyNumberFormat="1" applyFont="1" applyAlignment="1">
      <alignment horizontal="center" vertical="center" wrapText="1"/>
    </xf>
  </cellXfs>
  <cellStyles count="7">
    <cellStyle name="Обычный" xfId="0" builtinId="0"/>
    <cellStyle name="Обычный 2" xfId="4"/>
    <cellStyle name="Обычный_Атоммашэкспорт" xfId="2"/>
    <cellStyle name="Обычный_СПЛАВ" xfId="3"/>
    <cellStyle name="Примечание 2" xfId="5"/>
    <cellStyle name="Стиль 1" xfId="6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19"/>
  <sheetViews>
    <sheetView tabSelected="1" view="pageBreakPreview" zoomScale="75" zoomScaleNormal="100" workbookViewId="0">
      <selection activeCell="L25" sqref="L25"/>
    </sheetView>
  </sheetViews>
  <sheetFormatPr defaultRowHeight="12.75" x14ac:dyDescent="0.2"/>
  <cols>
    <col min="1" max="1" width="4.7109375" style="23" customWidth="1"/>
    <col min="2" max="2" width="8.7109375" style="24" customWidth="1"/>
    <col min="3" max="3" width="10.5703125" style="24" customWidth="1"/>
    <col min="4" max="4" width="15.42578125" style="24" customWidth="1"/>
    <col min="5" max="5" width="11.7109375" style="24" customWidth="1"/>
    <col min="6" max="7" width="6.28515625" style="23" customWidth="1"/>
    <col min="8" max="8" width="9.140625" style="23"/>
    <col min="9" max="9" width="5.140625" style="23" customWidth="1"/>
    <col min="10" max="10" width="7.42578125" style="23" customWidth="1"/>
    <col min="11" max="11" width="6" style="23" customWidth="1"/>
    <col min="12" max="12" width="8.85546875" style="23" customWidth="1"/>
    <col min="13" max="13" width="8.140625" style="23" customWidth="1"/>
    <col min="14" max="14" width="8.140625" style="25" customWidth="1"/>
    <col min="15" max="16" width="9.140625" style="23"/>
    <col min="17" max="17" width="7.28515625" style="23" customWidth="1"/>
    <col min="18" max="18" width="7.7109375" style="23" customWidth="1"/>
    <col min="19" max="19" width="11.5703125" style="23" customWidth="1"/>
    <col min="20" max="20" width="11.28515625" style="23" customWidth="1"/>
    <col min="21" max="21" width="13" style="23" customWidth="1"/>
    <col min="22" max="22" width="19.85546875" style="23" customWidth="1"/>
    <col min="23" max="23" width="9.140625" style="23"/>
    <col min="24" max="24" width="6.7109375" style="23" customWidth="1"/>
    <col min="25" max="25" width="9.140625" style="23"/>
    <col min="26" max="26" width="5.7109375" style="23" customWidth="1"/>
    <col min="27" max="27" width="6.140625" style="23" customWidth="1"/>
    <col min="28" max="28" width="9.42578125" style="23" customWidth="1"/>
    <col min="29" max="29" width="16.28515625" style="25" customWidth="1"/>
    <col min="30" max="32" width="11.5703125" style="25" customWidth="1"/>
    <col min="33" max="33" width="13.28515625" style="25" customWidth="1"/>
    <col min="34" max="34" width="12.28515625" style="23" customWidth="1"/>
    <col min="35" max="35" width="10.5703125" style="23" customWidth="1"/>
    <col min="36" max="36" width="39.42578125" style="29" customWidth="1"/>
    <col min="37" max="38" width="12.85546875" style="23" customWidth="1"/>
    <col min="39" max="39" width="8.5703125" style="24" customWidth="1"/>
    <col min="41" max="41" width="16.5703125" customWidth="1"/>
  </cols>
  <sheetData>
    <row r="1" spans="1:41" ht="20.25" x14ac:dyDescent="0.3">
      <c r="A1"/>
      <c r="B1" s="1"/>
      <c r="C1"/>
      <c r="D1" s="2" t="s">
        <v>72</v>
      </c>
      <c r="E1"/>
      <c r="F1"/>
      <c r="G1"/>
      <c r="H1"/>
      <c r="I1"/>
      <c r="J1"/>
      <c r="K1"/>
      <c r="L1"/>
      <c r="M1"/>
      <c r="N1" s="3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 s="31" t="s">
        <v>74</v>
      </c>
      <c r="AF1" s="31"/>
      <c r="AG1" s="31"/>
      <c r="AH1" s="31"/>
      <c r="AI1" s="31"/>
      <c r="AJ1" s="31"/>
      <c r="AK1" s="31"/>
      <c r="AL1" s="31"/>
      <c r="AM1" s="31"/>
    </row>
    <row r="2" spans="1:41" ht="135" customHeight="1" x14ac:dyDescent="0.2">
      <c r="A2" s="4" t="s">
        <v>0</v>
      </c>
      <c r="B2" s="5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4" t="s">
        <v>7</v>
      </c>
      <c r="I2" s="5" t="s">
        <v>8</v>
      </c>
      <c r="J2" s="5" t="s">
        <v>9</v>
      </c>
      <c r="K2" s="4" t="s">
        <v>10</v>
      </c>
      <c r="L2" s="4" t="s">
        <v>11</v>
      </c>
      <c r="M2" s="6" t="s">
        <v>12</v>
      </c>
      <c r="N2" s="7" t="s">
        <v>13</v>
      </c>
      <c r="O2" s="4" t="s">
        <v>14</v>
      </c>
      <c r="P2" s="4" t="s">
        <v>15</v>
      </c>
      <c r="Q2" s="8" t="s">
        <v>16</v>
      </c>
      <c r="R2" s="4" t="s">
        <v>17</v>
      </c>
      <c r="S2" s="9" t="s">
        <v>18</v>
      </c>
      <c r="T2" s="9" t="s">
        <v>19</v>
      </c>
      <c r="U2" s="9"/>
      <c r="V2" s="4" t="s">
        <v>20</v>
      </c>
      <c r="W2" s="4" t="s">
        <v>21</v>
      </c>
      <c r="X2" s="4" t="s">
        <v>22</v>
      </c>
      <c r="Y2" s="4" t="s">
        <v>23</v>
      </c>
      <c r="Z2" s="4" t="s">
        <v>24</v>
      </c>
      <c r="AA2" s="4" t="s">
        <v>25</v>
      </c>
      <c r="AB2" s="4" t="s">
        <v>26</v>
      </c>
      <c r="AC2" s="5" t="s">
        <v>27</v>
      </c>
      <c r="AD2" s="10" t="s">
        <v>28</v>
      </c>
      <c r="AE2" s="10" t="s">
        <v>29</v>
      </c>
      <c r="AF2" s="10" t="s">
        <v>30</v>
      </c>
      <c r="AG2" s="10" t="s">
        <v>31</v>
      </c>
      <c r="AH2" s="5" t="s">
        <v>32</v>
      </c>
      <c r="AI2" s="4" t="s">
        <v>33</v>
      </c>
      <c r="AJ2" s="11" t="s">
        <v>34</v>
      </c>
      <c r="AK2" s="12" t="s">
        <v>35</v>
      </c>
      <c r="AL2" s="12" t="s">
        <v>73</v>
      </c>
      <c r="AM2" s="5" t="s">
        <v>36</v>
      </c>
    </row>
    <row r="3" spans="1:41" ht="14.25" customHeight="1" x14ac:dyDescent="0.2">
      <c r="A3" s="13">
        <v>1</v>
      </c>
      <c r="B3" s="14">
        <v>2</v>
      </c>
      <c r="C3" s="13">
        <v>3</v>
      </c>
      <c r="D3" s="14">
        <v>4</v>
      </c>
      <c r="E3" s="13">
        <v>5</v>
      </c>
      <c r="F3" s="14">
        <v>6</v>
      </c>
      <c r="G3" s="14">
        <v>7</v>
      </c>
      <c r="H3" s="14">
        <v>8</v>
      </c>
      <c r="I3" s="14">
        <v>9</v>
      </c>
      <c r="J3" s="14">
        <v>10</v>
      </c>
      <c r="K3" s="14">
        <v>11</v>
      </c>
      <c r="L3" s="14">
        <v>12</v>
      </c>
      <c r="M3" s="14">
        <v>13</v>
      </c>
      <c r="N3" s="14">
        <v>14</v>
      </c>
      <c r="O3" s="14">
        <v>15</v>
      </c>
      <c r="P3" s="14">
        <v>16</v>
      </c>
      <c r="Q3" s="14">
        <v>17</v>
      </c>
      <c r="R3" s="14">
        <v>18</v>
      </c>
      <c r="S3" s="14">
        <v>19</v>
      </c>
      <c r="T3" s="14">
        <v>20</v>
      </c>
      <c r="U3" s="14"/>
      <c r="V3" s="14">
        <v>21</v>
      </c>
      <c r="W3" s="14">
        <v>22</v>
      </c>
      <c r="X3" s="14">
        <v>23</v>
      </c>
      <c r="Y3" s="14">
        <v>24</v>
      </c>
      <c r="Z3" s="14">
        <v>25</v>
      </c>
      <c r="AA3" s="14">
        <v>26</v>
      </c>
      <c r="AB3" s="14">
        <v>27</v>
      </c>
      <c r="AC3" s="14">
        <v>28</v>
      </c>
      <c r="AD3" s="14">
        <v>29</v>
      </c>
      <c r="AE3" s="14">
        <v>30</v>
      </c>
      <c r="AF3" s="14"/>
      <c r="AG3" s="14">
        <v>31</v>
      </c>
      <c r="AH3" s="14">
        <v>32</v>
      </c>
      <c r="AI3" s="14">
        <v>33</v>
      </c>
      <c r="AJ3" s="14">
        <v>34</v>
      </c>
      <c r="AK3" s="14">
        <v>35</v>
      </c>
      <c r="AL3" s="14">
        <v>36</v>
      </c>
      <c r="AM3" s="14">
        <v>37</v>
      </c>
    </row>
    <row r="4" spans="1:41" ht="114.75" x14ac:dyDescent="0.2">
      <c r="A4" s="15">
        <v>1</v>
      </c>
      <c r="B4" s="16" t="s">
        <v>37</v>
      </c>
      <c r="C4" s="16" t="s">
        <v>38</v>
      </c>
      <c r="D4" s="16" t="s">
        <v>39</v>
      </c>
      <c r="E4" s="15" t="s">
        <v>40</v>
      </c>
      <c r="F4" s="15" t="s">
        <v>41</v>
      </c>
      <c r="G4" s="15">
        <v>4</v>
      </c>
      <c r="H4" s="15" t="s">
        <v>42</v>
      </c>
      <c r="I4" s="15">
        <v>6</v>
      </c>
      <c r="J4" s="15">
        <v>8</v>
      </c>
      <c r="K4" s="15">
        <v>296</v>
      </c>
      <c r="L4" s="15" t="s">
        <v>43</v>
      </c>
      <c r="M4" s="15"/>
      <c r="N4" s="17">
        <v>0.6</v>
      </c>
      <c r="O4" s="15" t="s">
        <v>44</v>
      </c>
      <c r="P4" s="15" t="s">
        <v>44</v>
      </c>
      <c r="Q4" s="15"/>
      <c r="R4" s="15" t="s">
        <v>45</v>
      </c>
      <c r="S4" s="15" t="s">
        <v>46</v>
      </c>
      <c r="T4" s="15" t="s">
        <v>47</v>
      </c>
      <c r="U4" s="15" t="str">
        <f t="shared" ref="U4:U11" si="0">CONCATENATE("по типу ",T4)</f>
        <v>по типу ТУ 3742-008-31688214-95</v>
      </c>
      <c r="V4" s="30" t="s">
        <v>71</v>
      </c>
      <c r="W4" s="15"/>
      <c r="X4" s="15"/>
      <c r="Y4" s="15" t="s">
        <v>48</v>
      </c>
      <c r="Z4" s="15" t="s">
        <v>49</v>
      </c>
      <c r="AA4" s="15" t="s">
        <v>50</v>
      </c>
      <c r="AB4" s="15">
        <v>1</v>
      </c>
      <c r="AC4" s="17">
        <v>11842.01</v>
      </c>
      <c r="AD4" s="18"/>
      <c r="AE4" s="18">
        <f t="shared" ref="AE4:AE11" si="1">ROUND(AD4*AB4,2)</f>
        <v>0</v>
      </c>
      <c r="AF4" s="18">
        <f t="shared" ref="AF4:AF11" si="2">ROUND(AE4*0.18,2)</f>
        <v>0</v>
      </c>
      <c r="AG4" s="18">
        <f t="shared" ref="AG4:AG11" si="3">ROUND(AE4*1.18,2)</f>
        <v>0</v>
      </c>
      <c r="AH4" s="15" t="s">
        <v>51</v>
      </c>
      <c r="AI4" s="15"/>
      <c r="AJ4" s="19" t="s">
        <v>52</v>
      </c>
      <c r="AK4" s="20">
        <f>AL4-14</f>
        <v>43031</v>
      </c>
      <c r="AL4" s="20">
        <v>43045</v>
      </c>
      <c r="AM4" s="16" t="s">
        <v>53</v>
      </c>
      <c r="AN4" s="21" t="s">
        <v>54</v>
      </c>
      <c r="AO4" s="21" t="s">
        <v>55</v>
      </c>
    </row>
    <row r="5" spans="1:41" ht="114.75" x14ac:dyDescent="0.2">
      <c r="A5" s="15">
        <v>2</v>
      </c>
      <c r="B5" s="16" t="s">
        <v>56</v>
      </c>
      <c r="C5" s="16" t="s">
        <v>57</v>
      </c>
      <c r="D5" s="16" t="s">
        <v>39</v>
      </c>
      <c r="E5" s="15" t="s">
        <v>40</v>
      </c>
      <c r="F5" s="15" t="s">
        <v>41</v>
      </c>
      <c r="G5" s="15">
        <v>4</v>
      </c>
      <c r="H5" s="15" t="s">
        <v>42</v>
      </c>
      <c r="I5" s="15">
        <v>6</v>
      </c>
      <c r="J5" s="15">
        <v>8</v>
      </c>
      <c r="K5" s="15">
        <v>296</v>
      </c>
      <c r="L5" s="15" t="s">
        <v>43</v>
      </c>
      <c r="M5" s="15"/>
      <c r="N5" s="17">
        <v>0.6</v>
      </c>
      <c r="O5" s="15" t="s">
        <v>44</v>
      </c>
      <c r="P5" s="15" t="s">
        <v>44</v>
      </c>
      <c r="Q5" s="15"/>
      <c r="R5" s="15" t="s">
        <v>45</v>
      </c>
      <c r="S5" s="15" t="s">
        <v>46</v>
      </c>
      <c r="T5" s="15" t="s">
        <v>47</v>
      </c>
      <c r="U5" s="15" t="str">
        <f t="shared" si="0"/>
        <v>по типу ТУ 3742-008-31688214-95</v>
      </c>
      <c r="V5" s="30" t="s">
        <v>71</v>
      </c>
      <c r="W5" s="15"/>
      <c r="X5" s="15"/>
      <c r="Y5" s="15" t="s">
        <v>48</v>
      </c>
      <c r="Z5" s="15" t="s">
        <v>49</v>
      </c>
      <c r="AA5" s="15" t="s">
        <v>50</v>
      </c>
      <c r="AB5" s="15">
        <v>1</v>
      </c>
      <c r="AC5" s="17">
        <v>11842.01</v>
      </c>
      <c r="AD5" s="18"/>
      <c r="AE5" s="18">
        <f t="shared" si="1"/>
        <v>0</v>
      </c>
      <c r="AF5" s="18">
        <f t="shared" si="2"/>
        <v>0</v>
      </c>
      <c r="AG5" s="18">
        <f t="shared" si="3"/>
        <v>0</v>
      </c>
      <c r="AH5" s="15" t="s">
        <v>51</v>
      </c>
      <c r="AI5" s="15"/>
      <c r="AJ5" s="19" t="s">
        <v>52</v>
      </c>
      <c r="AK5" s="20">
        <f t="shared" ref="AK5:AK11" si="4">AL5-14</f>
        <v>43031</v>
      </c>
      <c r="AL5" s="20">
        <v>43045</v>
      </c>
      <c r="AM5" s="16" t="s">
        <v>53</v>
      </c>
      <c r="AN5" s="21" t="s">
        <v>54</v>
      </c>
      <c r="AO5" s="21" t="s">
        <v>55</v>
      </c>
    </row>
    <row r="6" spans="1:41" ht="114.75" x14ac:dyDescent="0.2">
      <c r="A6" s="15">
        <v>3</v>
      </c>
      <c r="B6" s="16" t="s">
        <v>58</v>
      </c>
      <c r="C6" s="16" t="s">
        <v>59</v>
      </c>
      <c r="D6" s="16" t="s">
        <v>39</v>
      </c>
      <c r="E6" s="15" t="s">
        <v>40</v>
      </c>
      <c r="F6" s="15" t="s">
        <v>41</v>
      </c>
      <c r="G6" s="15">
        <v>4</v>
      </c>
      <c r="H6" s="15" t="s">
        <v>42</v>
      </c>
      <c r="I6" s="15">
        <v>6</v>
      </c>
      <c r="J6" s="15">
        <v>8</v>
      </c>
      <c r="K6" s="15">
        <v>296</v>
      </c>
      <c r="L6" s="15" t="s">
        <v>43</v>
      </c>
      <c r="M6" s="15"/>
      <c r="N6" s="17">
        <v>0.6</v>
      </c>
      <c r="O6" s="15" t="s">
        <v>44</v>
      </c>
      <c r="P6" s="15" t="s">
        <v>44</v>
      </c>
      <c r="Q6" s="15"/>
      <c r="R6" s="15" t="s">
        <v>45</v>
      </c>
      <c r="S6" s="15" t="s">
        <v>46</v>
      </c>
      <c r="T6" s="15" t="s">
        <v>47</v>
      </c>
      <c r="U6" s="15" t="str">
        <f t="shared" si="0"/>
        <v>по типу ТУ 3742-008-31688214-95</v>
      </c>
      <c r="V6" s="30" t="s">
        <v>71</v>
      </c>
      <c r="W6" s="15"/>
      <c r="X6" s="15"/>
      <c r="Y6" s="15" t="s">
        <v>48</v>
      </c>
      <c r="Z6" s="15" t="s">
        <v>49</v>
      </c>
      <c r="AA6" s="15" t="s">
        <v>50</v>
      </c>
      <c r="AB6" s="15">
        <v>1</v>
      </c>
      <c r="AC6" s="17">
        <v>11842.01</v>
      </c>
      <c r="AD6" s="18"/>
      <c r="AE6" s="18">
        <f t="shared" si="1"/>
        <v>0</v>
      </c>
      <c r="AF6" s="18">
        <f t="shared" si="2"/>
        <v>0</v>
      </c>
      <c r="AG6" s="18">
        <f t="shared" si="3"/>
        <v>0</v>
      </c>
      <c r="AH6" s="15" t="s">
        <v>51</v>
      </c>
      <c r="AI6" s="15"/>
      <c r="AJ6" s="19" t="s">
        <v>52</v>
      </c>
      <c r="AK6" s="20">
        <f t="shared" si="4"/>
        <v>43031</v>
      </c>
      <c r="AL6" s="20">
        <v>43045</v>
      </c>
      <c r="AM6" s="16" t="s">
        <v>53</v>
      </c>
      <c r="AN6" s="21" t="s">
        <v>54</v>
      </c>
      <c r="AO6" s="21" t="s">
        <v>55</v>
      </c>
    </row>
    <row r="7" spans="1:41" ht="114.75" x14ac:dyDescent="0.2">
      <c r="A7" s="15">
        <v>4</v>
      </c>
      <c r="B7" s="16" t="s">
        <v>60</v>
      </c>
      <c r="C7" s="16" t="s">
        <v>61</v>
      </c>
      <c r="D7" s="16" t="s">
        <v>39</v>
      </c>
      <c r="E7" s="15" t="s">
        <v>40</v>
      </c>
      <c r="F7" s="15" t="s">
        <v>41</v>
      </c>
      <c r="G7" s="15">
        <v>4</v>
      </c>
      <c r="H7" s="15" t="s">
        <v>42</v>
      </c>
      <c r="I7" s="15">
        <v>6</v>
      </c>
      <c r="J7" s="15">
        <v>8</v>
      </c>
      <c r="K7" s="15">
        <v>296</v>
      </c>
      <c r="L7" s="15" t="s">
        <v>43</v>
      </c>
      <c r="M7" s="15"/>
      <c r="N7" s="17">
        <v>0.6</v>
      </c>
      <c r="O7" s="15" t="s">
        <v>44</v>
      </c>
      <c r="P7" s="15" t="s">
        <v>44</v>
      </c>
      <c r="Q7" s="15"/>
      <c r="R7" s="15" t="s">
        <v>45</v>
      </c>
      <c r="S7" s="15" t="s">
        <v>46</v>
      </c>
      <c r="T7" s="15" t="s">
        <v>47</v>
      </c>
      <c r="U7" s="15" t="str">
        <f t="shared" si="0"/>
        <v>по типу ТУ 3742-008-31688214-95</v>
      </c>
      <c r="V7" s="30" t="s">
        <v>71</v>
      </c>
      <c r="W7" s="15"/>
      <c r="X7" s="15"/>
      <c r="Y7" s="15" t="s">
        <v>48</v>
      </c>
      <c r="Z7" s="15" t="s">
        <v>49</v>
      </c>
      <c r="AA7" s="15" t="s">
        <v>50</v>
      </c>
      <c r="AB7" s="15">
        <v>1</v>
      </c>
      <c r="AC7" s="17">
        <v>11842.01</v>
      </c>
      <c r="AD7" s="18"/>
      <c r="AE7" s="18">
        <f t="shared" si="1"/>
        <v>0</v>
      </c>
      <c r="AF7" s="18">
        <f t="shared" si="2"/>
        <v>0</v>
      </c>
      <c r="AG7" s="18">
        <f t="shared" si="3"/>
        <v>0</v>
      </c>
      <c r="AH7" s="15" t="s">
        <v>51</v>
      </c>
      <c r="AI7" s="15"/>
      <c r="AJ7" s="19" t="s">
        <v>52</v>
      </c>
      <c r="AK7" s="20">
        <f t="shared" si="4"/>
        <v>43031</v>
      </c>
      <c r="AL7" s="20">
        <v>43045</v>
      </c>
      <c r="AM7" s="16" t="s">
        <v>53</v>
      </c>
      <c r="AN7" s="21" t="s">
        <v>54</v>
      </c>
      <c r="AO7" s="21" t="s">
        <v>55</v>
      </c>
    </row>
    <row r="8" spans="1:41" ht="114.75" x14ac:dyDescent="0.2">
      <c r="A8" s="15">
        <v>5</v>
      </c>
      <c r="B8" s="16" t="s">
        <v>62</v>
      </c>
      <c r="C8" s="16" t="s">
        <v>63</v>
      </c>
      <c r="D8" s="16" t="s">
        <v>39</v>
      </c>
      <c r="E8" s="15" t="s">
        <v>40</v>
      </c>
      <c r="F8" s="15" t="s">
        <v>41</v>
      </c>
      <c r="G8" s="15">
        <v>4</v>
      </c>
      <c r="H8" s="15" t="s">
        <v>42</v>
      </c>
      <c r="I8" s="15">
        <v>6</v>
      </c>
      <c r="J8" s="15">
        <v>8</v>
      </c>
      <c r="K8" s="15">
        <v>296</v>
      </c>
      <c r="L8" s="15" t="s">
        <v>43</v>
      </c>
      <c r="M8" s="15"/>
      <c r="N8" s="17">
        <v>0.6</v>
      </c>
      <c r="O8" s="15" t="s">
        <v>44</v>
      </c>
      <c r="P8" s="15" t="s">
        <v>44</v>
      </c>
      <c r="Q8" s="15"/>
      <c r="R8" s="15" t="s">
        <v>45</v>
      </c>
      <c r="S8" s="15" t="s">
        <v>46</v>
      </c>
      <c r="T8" s="15" t="s">
        <v>47</v>
      </c>
      <c r="U8" s="15" t="str">
        <f t="shared" si="0"/>
        <v>по типу ТУ 3742-008-31688214-95</v>
      </c>
      <c r="V8" s="30" t="s">
        <v>71</v>
      </c>
      <c r="W8" s="15"/>
      <c r="X8" s="15"/>
      <c r="Y8" s="15" t="s">
        <v>48</v>
      </c>
      <c r="Z8" s="15" t="s">
        <v>49</v>
      </c>
      <c r="AA8" s="15" t="s">
        <v>50</v>
      </c>
      <c r="AB8" s="15">
        <v>1</v>
      </c>
      <c r="AC8" s="17">
        <v>11842.01</v>
      </c>
      <c r="AD8" s="18"/>
      <c r="AE8" s="18">
        <f t="shared" si="1"/>
        <v>0</v>
      </c>
      <c r="AF8" s="18">
        <f t="shared" si="2"/>
        <v>0</v>
      </c>
      <c r="AG8" s="18">
        <f t="shared" si="3"/>
        <v>0</v>
      </c>
      <c r="AH8" s="15" t="s">
        <v>51</v>
      </c>
      <c r="AI8" s="15"/>
      <c r="AJ8" s="19" t="s">
        <v>52</v>
      </c>
      <c r="AK8" s="20">
        <f t="shared" si="4"/>
        <v>43031</v>
      </c>
      <c r="AL8" s="20">
        <v>43045</v>
      </c>
      <c r="AM8" s="16" t="s">
        <v>53</v>
      </c>
      <c r="AN8" s="21" t="s">
        <v>54</v>
      </c>
      <c r="AO8" s="21" t="s">
        <v>55</v>
      </c>
    </row>
    <row r="9" spans="1:41" ht="114.75" x14ac:dyDescent="0.2">
      <c r="A9" s="15">
        <v>6</v>
      </c>
      <c r="B9" s="16" t="s">
        <v>64</v>
      </c>
      <c r="C9" s="16" t="s">
        <v>65</v>
      </c>
      <c r="D9" s="16" t="s">
        <v>39</v>
      </c>
      <c r="E9" s="15" t="s">
        <v>40</v>
      </c>
      <c r="F9" s="15" t="s">
        <v>41</v>
      </c>
      <c r="G9" s="15">
        <v>4</v>
      </c>
      <c r="H9" s="15" t="s">
        <v>42</v>
      </c>
      <c r="I9" s="15">
        <v>6</v>
      </c>
      <c r="J9" s="15">
        <v>8</v>
      </c>
      <c r="K9" s="15">
        <v>296</v>
      </c>
      <c r="L9" s="15" t="s">
        <v>43</v>
      </c>
      <c r="M9" s="15"/>
      <c r="N9" s="17">
        <v>0.6</v>
      </c>
      <c r="O9" s="15" t="s">
        <v>44</v>
      </c>
      <c r="P9" s="15" t="s">
        <v>44</v>
      </c>
      <c r="Q9" s="15"/>
      <c r="R9" s="15" t="s">
        <v>45</v>
      </c>
      <c r="S9" s="15" t="s">
        <v>46</v>
      </c>
      <c r="T9" s="15" t="s">
        <v>47</v>
      </c>
      <c r="U9" s="15" t="str">
        <f t="shared" si="0"/>
        <v>по типу ТУ 3742-008-31688214-95</v>
      </c>
      <c r="V9" s="30" t="s">
        <v>71</v>
      </c>
      <c r="W9" s="15"/>
      <c r="X9" s="15"/>
      <c r="Y9" s="15" t="s">
        <v>48</v>
      </c>
      <c r="Z9" s="15" t="s">
        <v>49</v>
      </c>
      <c r="AA9" s="15" t="s">
        <v>50</v>
      </c>
      <c r="AB9" s="15">
        <v>1</v>
      </c>
      <c r="AC9" s="17">
        <v>11842.01</v>
      </c>
      <c r="AD9" s="18"/>
      <c r="AE9" s="18">
        <f t="shared" si="1"/>
        <v>0</v>
      </c>
      <c r="AF9" s="18">
        <f t="shared" si="2"/>
        <v>0</v>
      </c>
      <c r="AG9" s="18">
        <f t="shared" si="3"/>
        <v>0</v>
      </c>
      <c r="AH9" s="15" t="s">
        <v>51</v>
      </c>
      <c r="AI9" s="15"/>
      <c r="AJ9" s="19" t="s">
        <v>52</v>
      </c>
      <c r="AK9" s="20">
        <f t="shared" si="4"/>
        <v>43031</v>
      </c>
      <c r="AL9" s="20">
        <v>43045</v>
      </c>
      <c r="AM9" s="16" t="s">
        <v>53</v>
      </c>
      <c r="AN9" s="21" t="s">
        <v>54</v>
      </c>
      <c r="AO9" s="21" t="s">
        <v>55</v>
      </c>
    </row>
    <row r="10" spans="1:41" ht="114.75" x14ac:dyDescent="0.2">
      <c r="A10" s="15">
        <v>7</v>
      </c>
      <c r="B10" s="16" t="s">
        <v>66</v>
      </c>
      <c r="C10" s="16" t="s">
        <v>67</v>
      </c>
      <c r="D10" s="16" t="s">
        <v>39</v>
      </c>
      <c r="E10" s="15" t="s">
        <v>40</v>
      </c>
      <c r="F10" s="15" t="s">
        <v>41</v>
      </c>
      <c r="G10" s="15">
        <v>4</v>
      </c>
      <c r="H10" s="15" t="s">
        <v>42</v>
      </c>
      <c r="I10" s="15">
        <v>6</v>
      </c>
      <c r="J10" s="15">
        <v>8</v>
      </c>
      <c r="K10" s="15">
        <v>296</v>
      </c>
      <c r="L10" s="15" t="s">
        <v>43</v>
      </c>
      <c r="M10" s="15"/>
      <c r="N10" s="17">
        <v>0.6</v>
      </c>
      <c r="O10" s="15" t="s">
        <v>44</v>
      </c>
      <c r="P10" s="15" t="s">
        <v>44</v>
      </c>
      <c r="Q10" s="15"/>
      <c r="R10" s="15" t="s">
        <v>45</v>
      </c>
      <c r="S10" s="15" t="s">
        <v>46</v>
      </c>
      <c r="T10" s="15" t="s">
        <v>47</v>
      </c>
      <c r="U10" s="15" t="str">
        <f t="shared" si="0"/>
        <v>по типу ТУ 3742-008-31688214-95</v>
      </c>
      <c r="V10" s="30" t="s">
        <v>71</v>
      </c>
      <c r="W10" s="15"/>
      <c r="X10" s="15"/>
      <c r="Y10" s="15" t="s">
        <v>48</v>
      </c>
      <c r="Z10" s="15" t="s">
        <v>49</v>
      </c>
      <c r="AA10" s="15" t="s">
        <v>50</v>
      </c>
      <c r="AB10" s="15">
        <v>1</v>
      </c>
      <c r="AC10" s="17">
        <v>11842.01</v>
      </c>
      <c r="AD10" s="18"/>
      <c r="AE10" s="18">
        <f t="shared" si="1"/>
        <v>0</v>
      </c>
      <c r="AF10" s="18">
        <f t="shared" si="2"/>
        <v>0</v>
      </c>
      <c r="AG10" s="18">
        <f t="shared" si="3"/>
        <v>0</v>
      </c>
      <c r="AH10" s="15" t="s">
        <v>51</v>
      </c>
      <c r="AI10" s="15"/>
      <c r="AJ10" s="22" t="s">
        <v>52</v>
      </c>
      <c r="AK10" s="20">
        <f t="shared" si="4"/>
        <v>43031</v>
      </c>
      <c r="AL10" s="20">
        <v>43045</v>
      </c>
      <c r="AM10" s="16" t="s">
        <v>53</v>
      </c>
      <c r="AN10" s="21" t="s">
        <v>54</v>
      </c>
      <c r="AO10" s="21" t="s">
        <v>55</v>
      </c>
    </row>
    <row r="11" spans="1:41" ht="114.75" x14ac:dyDescent="0.2">
      <c r="A11" s="15">
        <v>8</v>
      </c>
      <c r="B11" s="16" t="s">
        <v>68</v>
      </c>
      <c r="C11" s="16" t="s">
        <v>69</v>
      </c>
      <c r="D11" s="16" t="s">
        <v>39</v>
      </c>
      <c r="E11" s="15" t="s">
        <v>40</v>
      </c>
      <c r="F11" s="15" t="s">
        <v>41</v>
      </c>
      <c r="G11" s="15">
        <v>4</v>
      </c>
      <c r="H11" s="15" t="s">
        <v>42</v>
      </c>
      <c r="I11" s="15">
        <v>6</v>
      </c>
      <c r="J11" s="15">
        <v>8</v>
      </c>
      <c r="K11" s="15">
        <v>296</v>
      </c>
      <c r="L11" s="15" t="s">
        <v>43</v>
      </c>
      <c r="M11" s="15"/>
      <c r="N11" s="17">
        <v>0.6</v>
      </c>
      <c r="O11" s="15" t="s">
        <v>44</v>
      </c>
      <c r="P11" s="15" t="s">
        <v>44</v>
      </c>
      <c r="Q11" s="15"/>
      <c r="R11" s="15" t="s">
        <v>45</v>
      </c>
      <c r="S11" s="15" t="s">
        <v>46</v>
      </c>
      <c r="T11" s="15" t="s">
        <v>47</v>
      </c>
      <c r="U11" s="15" t="str">
        <f t="shared" si="0"/>
        <v>по типу ТУ 3742-008-31688214-95</v>
      </c>
      <c r="V11" s="30" t="s">
        <v>71</v>
      </c>
      <c r="W11" s="15"/>
      <c r="X11" s="15"/>
      <c r="Y11" s="15" t="s">
        <v>48</v>
      </c>
      <c r="Z11" s="15" t="s">
        <v>49</v>
      </c>
      <c r="AA11" s="15" t="s">
        <v>50</v>
      </c>
      <c r="AB11" s="15">
        <v>1</v>
      </c>
      <c r="AC11" s="17">
        <v>11842.01</v>
      </c>
      <c r="AD11" s="18"/>
      <c r="AE11" s="18">
        <f t="shared" si="1"/>
        <v>0</v>
      </c>
      <c r="AF11" s="18">
        <f t="shared" si="2"/>
        <v>0</v>
      </c>
      <c r="AG11" s="18">
        <f t="shared" si="3"/>
        <v>0</v>
      </c>
      <c r="AH11" s="15" t="s">
        <v>51</v>
      </c>
      <c r="AI11" s="15"/>
      <c r="AJ11" s="22" t="s">
        <v>52</v>
      </c>
      <c r="AK11" s="20">
        <f t="shared" si="4"/>
        <v>43031</v>
      </c>
      <c r="AL11" s="20">
        <v>43045</v>
      </c>
      <c r="AM11" s="16" t="s">
        <v>53</v>
      </c>
      <c r="AN11" s="21" t="s">
        <v>54</v>
      </c>
      <c r="AO11" s="21" t="s">
        <v>55</v>
      </c>
    </row>
    <row r="12" spans="1:41" x14ac:dyDescent="0.2">
      <c r="Y12" s="26" t="s">
        <v>70</v>
      </c>
      <c r="AB12" s="27">
        <f>SUM(AB4:AB11)</f>
        <v>8</v>
      </c>
      <c r="AC12" s="28"/>
      <c r="AF12" s="28">
        <f>SUM(AF4:AF11)</f>
        <v>0</v>
      </c>
      <c r="AG12" s="28">
        <f>SUM(AG4:AG11)</f>
        <v>0</v>
      </c>
    </row>
    <row r="13" spans="1:41" x14ac:dyDescent="0.2">
      <c r="AC13" s="28"/>
    </row>
    <row r="14" spans="1:41" s="37" customFormat="1" ht="15" x14ac:dyDescent="0.2">
      <c r="A14" s="32"/>
      <c r="B14" s="32"/>
      <c r="C14" s="32"/>
      <c r="D14" s="32"/>
      <c r="E14" s="32"/>
      <c r="F14" s="32"/>
      <c r="G14" s="32"/>
      <c r="H14" s="32"/>
      <c r="I14" s="32"/>
      <c r="J14" s="32" t="s">
        <v>75</v>
      </c>
      <c r="K14" s="33"/>
      <c r="L14" s="32"/>
      <c r="M14" s="32"/>
      <c r="N14" s="32"/>
      <c r="O14" s="34"/>
      <c r="P14" s="33"/>
      <c r="Q14" s="35"/>
      <c r="R14" s="35"/>
      <c r="S14" s="35"/>
      <c r="T14" s="35"/>
      <c r="U14" s="32"/>
      <c r="V14" s="36"/>
      <c r="W14" s="36"/>
      <c r="X14" s="32"/>
      <c r="Y14" s="32"/>
      <c r="Z14" s="32"/>
      <c r="AA14" s="33"/>
      <c r="AB14" s="32"/>
      <c r="AC14" s="33"/>
      <c r="AD14" s="33"/>
    </row>
    <row r="15" spans="1:41" s="37" customFormat="1" ht="15" x14ac:dyDescent="0.2">
      <c r="A15" s="32"/>
      <c r="B15" s="32"/>
      <c r="C15" s="32"/>
      <c r="D15" s="32"/>
      <c r="E15" s="32" t="s">
        <v>76</v>
      </c>
      <c r="F15" s="32"/>
      <c r="G15" s="32"/>
      <c r="H15" s="32"/>
      <c r="I15" s="32"/>
      <c r="J15" s="32"/>
      <c r="K15" s="33"/>
      <c r="L15" s="32"/>
      <c r="M15" s="32"/>
      <c r="N15" s="32"/>
      <c r="O15" s="34"/>
      <c r="P15" s="33"/>
      <c r="Q15" s="35"/>
      <c r="R15" s="35" t="s">
        <v>77</v>
      </c>
      <c r="S15" s="35"/>
      <c r="T15" s="35"/>
      <c r="U15" s="32"/>
      <c r="V15" s="36"/>
      <c r="W15" s="36"/>
      <c r="X15" s="32"/>
      <c r="Y15" s="32"/>
      <c r="Z15" s="32"/>
      <c r="AA15" s="33"/>
      <c r="AB15" s="32"/>
      <c r="AC15" s="33"/>
      <c r="AD15" s="33"/>
    </row>
    <row r="16" spans="1:41" s="37" customFormat="1" ht="15" x14ac:dyDescent="0.2">
      <c r="A16" s="32"/>
      <c r="B16" s="32"/>
      <c r="C16" s="32"/>
      <c r="D16" s="32"/>
      <c r="E16" s="32" t="s">
        <v>78</v>
      </c>
      <c r="F16" s="32"/>
      <c r="G16" s="32"/>
      <c r="H16" s="32"/>
      <c r="I16" s="32"/>
      <c r="J16" s="32"/>
      <c r="K16" s="33"/>
      <c r="L16" s="32"/>
      <c r="M16" s="32"/>
      <c r="N16" s="32"/>
      <c r="O16" s="34"/>
      <c r="P16" s="33"/>
      <c r="Q16" s="35"/>
      <c r="R16" s="35" t="s">
        <v>78</v>
      </c>
      <c r="S16" s="35"/>
      <c r="T16" s="35"/>
      <c r="U16" s="32"/>
      <c r="V16" s="36"/>
      <c r="W16" s="36"/>
      <c r="X16" s="32"/>
      <c r="Y16" s="32"/>
      <c r="Z16" s="32"/>
      <c r="AA16" s="33"/>
      <c r="AB16" s="32"/>
      <c r="AC16" s="33"/>
      <c r="AD16" s="33"/>
    </row>
    <row r="17" spans="1:30" s="37" customFormat="1" ht="15" x14ac:dyDescent="0.2">
      <c r="A17" s="32"/>
      <c r="B17" s="32"/>
      <c r="C17" s="32"/>
      <c r="D17" s="32"/>
      <c r="E17" s="32"/>
      <c r="F17" s="32" t="s">
        <v>79</v>
      </c>
      <c r="G17" s="32"/>
      <c r="H17" s="32"/>
      <c r="I17" s="32"/>
      <c r="J17" s="32"/>
      <c r="K17" s="33"/>
      <c r="L17" s="32"/>
      <c r="M17" s="32"/>
      <c r="N17" s="32"/>
      <c r="O17" s="34"/>
      <c r="P17" s="33"/>
      <c r="Q17" s="35"/>
      <c r="R17" s="35"/>
      <c r="S17" s="35" t="s">
        <v>79</v>
      </c>
      <c r="T17" s="35"/>
      <c r="U17" s="32"/>
      <c r="V17" s="36"/>
      <c r="W17" s="36"/>
      <c r="X17" s="32"/>
      <c r="Y17" s="32"/>
      <c r="Z17" s="32"/>
      <c r="AA17" s="33"/>
      <c r="AB17" s="32"/>
      <c r="AC17" s="33"/>
      <c r="AD17" s="33"/>
    </row>
    <row r="18" spans="1:30" s="37" customFormat="1" ht="15" x14ac:dyDescent="0.2">
      <c r="A18" s="38"/>
      <c r="B18" s="38"/>
      <c r="C18" s="38"/>
      <c r="D18" s="39"/>
      <c r="E18" s="38"/>
      <c r="F18" s="38"/>
      <c r="G18" s="38"/>
      <c r="H18" s="38"/>
      <c r="I18" s="38"/>
      <c r="J18" s="38"/>
      <c r="K18" s="40"/>
      <c r="L18" s="38"/>
      <c r="M18" s="38"/>
      <c r="N18" s="38"/>
      <c r="O18" s="41"/>
      <c r="P18" s="40"/>
      <c r="Q18" s="42"/>
      <c r="R18" s="42"/>
      <c r="S18" s="42"/>
      <c r="T18" s="42"/>
      <c r="U18" s="38"/>
      <c r="V18" s="43"/>
      <c r="W18" s="43"/>
      <c r="X18" s="38"/>
      <c r="Y18" s="38"/>
      <c r="Z18" s="38"/>
      <c r="AA18" s="40"/>
      <c r="AB18" s="38"/>
      <c r="AC18" s="40"/>
      <c r="AD18" s="40"/>
    </row>
    <row r="19" spans="1:30" s="37" customFormat="1" ht="15" x14ac:dyDescent="0.2">
      <c r="A19" s="38"/>
      <c r="B19" s="38"/>
      <c r="C19" s="38"/>
      <c r="D19" s="39"/>
      <c r="E19" s="38"/>
      <c r="F19" s="38"/>
      <c r="G19" s="38"/>
      <c r="H19" s="38"/>
      <c r="I19" s="38"/>
      <c r="J19" s="38"/>
      <c r="K19" s="40"/>
      <c r="L19" s="38"/>
      <c r="M19" s="38"/>
      <c r="N19" s="38"/>
      <c r="O19" s="41"/>
      <c r="P19" s="40"/>
      <c r="Q19" s="42"/>
      <c r="R19" s="42"/>
      <c r="S19" s="42"/>
      <c r="T19" s="42"/>
      <c r="U19" s="38"/>
      <c r="V19" s="43"/>
      <c r="W19" s="43"/>
      <c r="X19" s="38"/>
      <c r="Y19" s="38"/>
      <c r="Z19" s="38"/>
      <c r="AA19" s="40"/>
      <c r="AB19" s="38"/>
      <c r="AC19" s="40"/>
      <c r="AD19" s="40"/>
    </row>
  </sheetData>
  <autoFilter ref="A3:AO11"/>
  <pageMargins left="0.23622047244094491" right="0.11" top="0.72" bottom="0.39370078740157483" header="0.46" footer="0.19685039370078741"/>
  <pageSetup paperSize="9" scale="35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Блок№2</vt:lpstr>
      <vt:lpstr>Блок№2!Заголовки_для_печати</vt:lpstr>
      <vt:lpstr>Блок№2!Область_печати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6664</dc:creator>
  <cp:lastModifiedBy>Филиппов Денис Викторович</cp:lastModifiedBy>
  <dcterms:created xsi:type="dcterms:W3CDTF">2015-02-03T08:12:28Z</dcterms:created>
  <dcterms:modified xsi:type="dcterms:W3CDTF">2015-03-13T12:19:45Z</dcterms:modified>
</cp:coreProperties>
</file>